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71" i="1" l="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74" i="1" s="1"/>
  <c r="C82" i="1" s="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37" i="1" s="1"/>
  <c r="C81" i="1" s="1"/>
  <c r="C83" i="1" s="1"/>
  <c r="C84" i="1" s="1"/>
</calcChain>
</file>

<file path=xl/sharedStrings.xml><?xml version="1.0" encoding="utf-8"?>
<sst xmlns="http://schemas.openxmlformats.org/spreadsheetml/2006/main" count="199" uniqueCount="143">
  <si>
    <t>BOQ FOR PROPOSED FURNISHING WORK FOR CENTRAL BANK OF INDIA HUZURABAD BRANCH</t>
  </si>
  <si>
    <t>S.No.</t>
  </si>
  <si>
    <t>Description of Work</t>
  </si>
  <si>
    <t>Unit</t>
  </si>
  <si>
    <t>Quantity</t>
  </si>
  <si>
    <t>Rate</t>
  </si>
  <si>
    <t>Amount</t>
  </si>
  <si>
    <t xml:space="preserve">INTERIOR/ FURNITURE WORKS </t>
  </si>
  <si>
    <t>Dismantling</t>
  </si>
  <si>
    <r>
      <rPr>
        <b/>
        <sz val="12"/>
        <rFont val="Times New Roman"/>
        <family val="1"/>
      </rPr>
      <t>FULL HEIGHT DOUBLE SKIN PARTIALLY GLAZED PARTITION</t>
    </r>
    <r>
      <rPr>
        <sz val="12"/>
        <rFont val="Times New Roman"/>
        <family val="1"/>
      </rPr>
      <t xml:space="preserve">
Providing and fixing full height partly wooden, partly glazed double skin partition with following specifications: Providing and fixing full height partly glazed double skin partitions made out of solid hardwood Frame work of Salwood/ Kapoor wood to be 50mm X 35mm thick with maximum distance of 600mm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6 mm BWR plywood from both the sides and finished with 1.0mm thick approved shades of laminated finish &amp; match the panelling pattern. Additional members to be provided wherever door is to be provided. Wood shall be treated with anti-termite chemicals. The cost  shall include all  labor, materials, strictly as per the given design &amp; drawing etc. in complete. The partition will be provided with 6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AT PARTITION BOTTOM  &amp; TOP LEVEL 75 MM BLUE + 25MM RED PATTA MATCHED WITH BANK'S BRANDING WITH COLOURED LAMINATE IS TO BE PROVIDED ALL AROUND THE BANKING HALL AND AS PER INSTRCUTIONS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measurement for payment for portion above finished level/false ceiling level will be taken 60% and contractor has to provide ply/laminate at visible side only.</t>
    </r>
  </si>
  <si>
    <t>SQFT</t>
  </si>
  <si>
    <r>
      <rPr>
        <b/>
        <sz val="12"/>
        <rFont val="Times New Roman"/>
        <family val="1"/>
      </rPr>
      <t>FULL HEIGHT DOUBLE SKIN FULLY PANELLED PARTITION</t>
    </r>
    <r>
      <rPr>
        <sz val="12"/>
        <rFont val="Times New Roman"/>
        <family val="1"/>
      </rPr>
      <t xml:space="preserve">
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The height of the partition shall be 7 ft. and above (for cash cabin and rooms etc.)</t>
    </r>
  </si>
  <si>
    <r>
      <rPr>
        <b/>
        <sz val="12"/>
        <rFont val="Times New Roman"/>
        <family val="1"/>
      </rPr>
      <t>LOW HEIGHT PARTITION</t>
    </r>
    <r>
      <rPr>
        <sz val="12"/>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</si>
  <si>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rFont val="Times New Roman"/>
        <family val="1"/>
      </rPr>
      <t>LOW HEIGHT CABINET</t>
    </r>
    <r>
      <rPr>
        <sz val="12"/>
        <rFont val="Times New Roman"/>
        <family val="1"/>
      </rPr>
      <t xml:space="preserve">
Providing, making and placing in position low height storage cabinets as storage and/or runners from 375 mm to 450 mm depth, height of 750 and length as per site requirement, and in 18 mm BWR grade plywood construction with 6mm thk. BWR grade plywood backing complete. It shall  have 2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</si>
  <si>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b/>
        <sz val="12"/>
        <rFont val="Times New Roman"/>
        <family val="1"/>
      </rPr>
      <t>FULL HEIGHT STORAGE CABINET WITH SHUTTER</t>
    </r>
    <r>
      <rPr>
        <sz val="12"/>
        <rFont val="Times New Roman"/>
        <family val="1"/>
      </rPr>
      <t xml:space="preserve">
Providing, making and placing in position  </t>
    </r>
    <r>
      <rPr>
        <u/>
        <sz val="12"/>
        <rFont val="Times New Roman"/>
        <family val="1"/>
      </rPr>
      <t>450</t>
    </r>
    <r>
      <rPr>
        <sz val="12"/>
        <rFont val="Times New Roman"/>
        <family val="1"/>
      </rPr>
      <t xml:space="preserve">  </t>
    </r>
    <r>
      <rPr>
        <u/>
        <sz val="12"/>
        <rFont val="Times New Roman"/>
        <family val="1"/>
      </rPr>
      <t>mm - 525 mm deep </t>
    </r>
    <r>
      <rPr>
        <sz val="12"/>
        <rFont val="Times New Roman"/>
        <family val="1"/>
      </rPr>
      <t>full ht. storage units of reqd. length with overall ht 2400 mm approx. with 5 equal compartments, to be constructed in 18mm thk BWP grade plywood with TW lipping at edges. 18mm thk BWP grade plywood in verticals at every 900 mm or part thereof of at sides &amp; at top. Back to be of 12 mm thk BWP grade plywood. Shelves to be of 18mm thk BWP grade plywood, one at 75mm above floor &amp; 4 intermediates shelves to have five compartments. 18mm thk BWP grade plywood overall shutter ( i.e., set of 4 shutters in (900 x 2100 mm) (one shutter should not be more than 450 mm wide and 1200mm high), provided with 3 nos ( for 1200 door) and 2 nos for 900 mm shutter 75mm long SS hinges for each shutter, two nos of 75mm tower bolt (one top and bottom), SS handles to shutters, magnetic catchers for each shutter and multipurpose Godrej or  Ebco lock  &amp; brass handles all approved make.
All visible surfaces shall be laminated with 1 mm thick plain or Textured Laminate on external surfaces and 0.8 mm thick white lamination on internal surfaces of approved make.
In case of electrical panel cabinet, Horizontal slots (approx. 10 mm wide) to be cut in the shutter at top &amp; bottom for ventilation and no shelves to be provided.
Note:   Elevation   area   will   be   measured   for payment.</t>
    </r>
  </si>
  <si>
    <t>6a</t>
  </si>
  <si>
    <r>
      <rPr>
        <b/>
        <sz val="12"/>
        <rFont val="Times New Roman"/>
        <family val="1"/>
      </rPr>
      <t>FALSE CEILING</t>
    </r>
    <r>
      <rPr>
        <sz val="12"/>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rFont val="Times New Roman"/>
        <family val="1"/>
      </rPr>
      <t>Only Visible surface area in</t>
    </r>
    <r>
      <rPr>
        <sz val="12"/>
        <rFont val="Times New Roman"/>
        <family val="1"/>
      </rPr>
      <t xml:space="preserve">  </t>
    </r>
    <r>
      <rPr>
        <u/>
        <sz val="12"/>
        <rFont val="Times New Roman"/>
        <family val="1"/>
      </rPr>
      <t>horizontal plane will be measured in sqft.for</t>
    </r>
    <r>
      <rPr>
        <sz val="12"/>
        <rFont val="Times New Roman"/>
        <family val="1"/>
      </rPr>
      <t xml:space="preserve">  </t>
    </r>
    <r>
      <rPr>
        <u/>
        <sz val="12"/>
        <rFont val="Times New Roman"/>
        <family val="1"/>
      </rPr>
      <t>payment purpose. </t>
    </r>
    <r>
      <rPr>
        <sz val="12"/>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</si>
  <si>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t>6b</t>
  </si>
  <si>
    <t>4" to 6'' patta area in vertical plane at junction of gypsum and mineral fibre false ceiling. It will be measured in rft.for payment purpose.</t>
  </si>
  <si>
    <t>Rft</t>
  </si>
  <si>
    <t>6c</t>
  </si>
  <si>
    <r>
      <rPr>
        <b/>
        <sz val="12"/>
        <rFont val="Times New Roman"/>
        <family val="1"/>
      </rPr>
      <t>FALSE CEILING</t>
    </r>
    <r>
      <rPr>
        <sz val="12"/>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</si>
  <si>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t>7a</t>
  </si>
  <si>
    <r>
      <rPr>
        <b/>
        <sz val="12"/>
        <rFont val="Times New Roman"/>
        <family val="1"/>
      </rPr>
      <t>INTERNAL PANELLING</t>
    </r>
    <r>
      <rPr>
        <sz val="12"/>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</si>
  <si>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t>RFT</t>
  </si>
  <si>
    <t>7b</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</si>
  <si>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in Banking Hall, without prior approval, no bill for the same shall be entertained)</t>
  </si>
  <si>
    <t>7c</t>
  </si>
  <si>
    <t>P/F panelling on wall/column without framework covered with 12mm BWR ply and finished with 1.0 mm. thk. laminate of approved shade and make. Note: Architect's approval is required for panelling  in Banking Hall, without prior approval, no bill for the same shall be entertained)</t>
  </si>
  <si>
    <r>
      <t xml:space="preserve">Roller Blinds (Only in Banking Hall, Server Room, Lounge Area)
</t>
    </r>
    <r>
      <rPr>
        <sz val="12"/>
        <rFont val="Times New Roman"/>
        <family val="1"/>
      </rPr>
      <t>Providing and fixing Roller Blinds (premium range, semi transparent with woven pattern ,monochrome colour), all complete, with all fixing mechanisms, in specified colour / texture / screen, as per attached list, all complete with installation, testing, correcting any deficiencies, all complete as per instructions of E/I.</t>
    </r>
  </si>
  <si>
    <t>9a</t>
  </si>
  <si>
    <r>
      <rPr>
        <b/>
        <sz val="12"/>
        <rFont val="Times New Roman"/>
        <family val="1"/>
      </rPr>
      <t>TABLE / COUNTERS</t>
    </r>
    <r>
      <rPr>
        <sz val="12"/>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Movable (Not Fixed) Drawer unit to be provided with 3 nos of Drawers with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
BM Table Set: 6'-0" x 2'-6' (as/ design)</t>
    </r>
  </si>
  <si>
    <t>Each</t>
  </si>
  <si>
    <t>9b</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</si>
  <si>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Movable (Not Fixed) Drawer unit to be provided with 3 nos of Drawers with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
Officer  /  SWO  Table  Set:    4'-0" to 4'-6"  x  2'-6'  (as/ design)</t>
  </si>
  <si>
    <t>9c</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</si>
  <si>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</si>
  <si>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9d</t>
  </si>
  <si>
    <r>
      <rPr>
        <b/>
        <sz val="12"/>
        <rFont val="Times New Roman"/>
        <family val="1"/>
      </rPr>
      <t>Cash cabin table set 5'-0'' x 2'-9'' (in two level)</t>
    </r>
    <r>
      <rPr>
        <sz val="12"/>
        <rFont val="Times New Roman"/>
        <family val="1"/>
      </rPr>
      <t xml:space="preserve">
Providing &amp; Fixing Cash counters set with two levels i.e., 2’-6” &amp; 4’-0” ht. The lower portions top &amp; all other exposed surface will be as per specifications in 8 I above.Top covered with Aluminium Grill for safety and voucher tray to be provided on adjacent cubicle side of side partition as per site conditions.
Providing, making and fixing in position 12mm thick toughened glass in the front side covered with frosted film,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</si>
  <si>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t>9e</t>
  </si>
  <si>
    <t>M S powder coated keyboard tray with mouse tray as manufactured by Ebco (KDTM 35)  or EGL (KBT-M-001) including sliding channel as per manufacturers specification to be provided below the working platform.</t>
  </si>
  <si>
    <t>nos</t>
  </si>
  <si>
    <t>9f</t>
  </si>
  <si>
    <t>Provide CPU metal black trolley manufactured by EBCO (CPUS-1) with 4 castor wheels with locking system for each counters/table at at bottom for plaing of CPU. Adjustable width from 5'' to 9''.</t>
  </si>
  <si>
    <t>9g</t>
  </si>
  <si>
    <r>
      <rPr>
        <sz val="12"/>
        <rFont val="Times New Roman"/>
        <family val="1"/>
      </rPr>
      <t xml:space="preserve">Providing and fixing set (left and right side) of side mounted Soft </t>
    </r>
    <r>
      <rPr>
        <i/>
        <sz val="12"/>
        <rFont val="Times New Roman"/>
        <family val="1"/>
      </rPr>
      <t xml:space="preserve">close </t>
    </r>
    <r>
      <rPr>
        <sz val="12"/>
        <rFont val="Times New Roman"/>
        <family val="1"/>
      </rPr>
      <t>Telescopic Drawer Channel. Soft closing functionality. Galvanized stell material. Ball bearing runners. Size 12 to 16 inch. (Make: Dorset, Hettich, Godrej, Ebco)</t>
    </r>
  </si>
  <si>
    <t>set</t>
  </si>
  <si>
    <t>10a</t>
  </si>
  <si>
    <r>
      <rPr>
        <b/>
        <sz val="12"/>
        <rFont val="Times New Roman"/>
        <family val="1"/>
      </rPr>
      <t>WRITING LEDGE</t>
    </r>
    <r>
      <rPr>
        <sz val="12"/>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</si>
  <si>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t>10b</t>
  </si>
  <si>
    <r>
      <rPr>
        <b/>
        <sz val="12"/>
        <rFont val="Times New Roman"/>
        <family val="1"/>
      </rPr>
      <t>Cheque drop box and Complaint box</t>
    </r>
    <r>
      <rPr>
        <sz val="12"/>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</si>
  <si>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rFont val="Times New Roman"/>
        <family val="1"/>
      </rPr>
      <t>NOTICE / SOFT BOARDS</t>
    </r>
    <r>
      <rPr>
        <sz val="12"/>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</si>
  <si>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rFont val="Times New Roman"/>
        <family val="1"/>
      </rPr>
      <t>TOGHENED GLASS MAIN DOOR</t>
    </r>
    <r>
      <rPr>
        <sz val="12"/>
        <rFont val="Times New Roman"/>
        <family val="1"/>
      </rPr>
      <t xml:space="preserve">
Providing and fixing of toughened glass doors (min. 12mm) with fixtures of size 900x 2100 mm (approx.) Details: 1.00 Nos Door Lock, Door stopper, Floor Machine (design as per load), Patch fitting, S.S. Handle 12'' long complete as per direction of Engineer In Charge. Hemco/ Dorma/ Gezee/ Insta/ Ozone/ Hardwyn floor spring (for 100 kg weight and rated for min 0.3 million cycles) and Pivot on top. All complete including necessary dismantling RCC/brick work/ flooring for fixing of floor springs, supports etc.</t>
    </r>
  </si>
  <si>
    <r>
      <rPr>
        <b/>
        <sz val="12"/>
        <rFont val="Times New Roman"/>
        <family val="1"/>
      </rPr>
      <t>TOUGHENED GLASS FIXED PARTITION (SIDE AND ABOVE OF MAIN DOORS)</t>
    </r>
    <r>
      <rPr>
        <sz val="12"/>
        <rFont val="Times New Roman"/>
        <family val="1"/>
      </rPr>
      <t xml:space="preserve">
Providing and fixing in position 12mm clear float toughened Glass partition with patch fittings for the full  height glass partitions as per the direction of the engineer-in-charge. The work to include making necessary template for all the glasses and then cutting the clear float glass to correct size, making all the necessary holes, cuts etc., then toughen the same. The cost to include all hardware (PATCH FITTINGS etc) required of Hettich/Haffele/Dorma or  approved equivalent make viz., single corner patch, top and bottom corner patch etc. or as per the  direction of the engineer-in- charge, along with etching with sand blasting as per design and drawing. The maximum size of each glass shall be 900mm to 1500mm x 2400mm to 2700mm as per the site requirement. The  rate is for a finished item of work etc., complete as directed.
The cost to include the cost of bevelling and smoothening of the exposed edges of the glass.</t>
    </r>
  </si>
  <si>
    <r>
      <rPr>
        <b/>
        <sz val="12"/>
        <rFont val="Times New Roman"/>
        <family val="1"/>
      </rPr>
      <t>GLASS BARRIER (above counter )</t>
    </r>
    <r>
      <rPr>
        <sz val="12"/>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</si>
  <si>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rPr>
        <sz val="12"/>
        <rFont val="Times New Roman"/>
        <family val="1"/>
      </rPr>
      <t>Providing and fixing surface mounted overhead Door closure with track/pelmet arm and other necessary accessories. (Make: Godrej, Ozone, Dorset)</t>
    </r>
  </si>
  <si>
    <r>
      <rPr>
        <b/>
        <sz val="12"/>
        <rFont val="Times New Roman"/>
        <family val="1"/>
      </rPr>
      <t>CASH COUNTER DOOR WITH NIGHT LATC</t>
    </r>
    <r>
      <rPr>
        <sz val="12"/>
        <rFont val="Times New Roman"/>
        <family val="1"/>
      </rPr>
      <t>H
P/F 2 Nos.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</si>
  <si>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rFont val="Times New Roman"/>
        <family val="1"/>
      </rPr>
      <t>ELECTRICAL MAIN PANEL  COVE</t>
    </r>
    <r>
      <rPr>
        <sz val="12"/>
        <rFont val="Times New Roman"/>
        <family val="1"/>
      </rPr>
      <t xml:space="preserve">R
Providing and fixing shutters made of 17mm or more thick </t>
    </r>
    <r>
      <rPr>
        <u/>
        <sz val="12"/>
        <rFont val="Times New Roman"/>
        <family val="1"/>
      </rPr>
      <t>fire retardant plywood</t>
    </r>
    <r>
      <rPr>
        <sz val="12"/>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</si>
  <si>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rFont val="Times New Roman"/>
        <family val="1"/>
      </rPr>
      <t>BOXING FOR ROLLING SHUTTER</t>
    </r>
    <r>
      <rPr>
        <sz val="12"/>
        <rFont val="Times New Roman"/>
        <family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 </t>
    </r>
  </si>
  <si>
    <t>19a</t>
  </si>
  <si>
    <r>
      <rPr>
        <b/>
        <sz val="12"/>
        <rFont val="Times New Roman"/>
        <family val="1"/>
      </rPr>
      <t>FROSTED FILM</t>
    </r>
    <r>
      <rPr>
        <sz val="12"/>
        <rFont val="Times New Roman"/>
        <family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</si>
  <si>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t>19b</t>
  </si>
  <si>
    <r>
      <rPr>
        <b/>
        <sz val="12"/>
        <rFont val="Times New Roman"/>
        <family val="1"/>
      </rPr>
      <t>BANK'S LOGO</t>
    </r>
    <r>
      <rPr>
        <sz val="12"/>
        <rFont val="Times New Roman"/>
        <family val="1"/>
      </rPr>
      <t xml:space="preserve">
Providing and fixing Bank's Logo (Size: 9'' x 9'' in red colour fixed on the glass as per requirements and instruction of Engineer.</t>
    </r>
  </si>
  <si>
    <r>
      <t xml:space="preserve">MIRROR SHELF - </t>
    </r>
    <r>
      <rPr>
        <sz val="12"/>
        <color indexed="8"/>
        <rFont val="Times New Roman"/>
        <family val="1"/>
      </rPr>
      <t>in locker room</t>
    </r>
    <r>
      <rPr>
        <b/>
        <sz val="12"/>
        <color indexed="8"/>
        <rFont val="Times New Roman"/>
        <family val="1"/>
      </rPr>
      <t xml:space="preserve"> (7'-0" X 2'0") </t>
    </r>
    <r>
      <rPr>
        <sz val="12"/>
        <color indexed="8"/>
        <rFont val="Times New Roman"/>
        <family val="1"/>
      </rPr>
      <t>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</si>
  <si>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t>TOTAL AMOUNT INTERIOR/ FURNITURE WORKS  =</t>
  </si>
  <si>
    <t>ELECTRICAL WORKS</t>
  </si>
  <si>
    <t>1a</t>
  </si>
  <si>
    <r>
      <rPr>
        <b/>
        <sz val="12"/>
        <rFont val="Times New Roman"/>
        <family val="1"/>
      </rPr>
      <t>W I R I N G</t>
    </r>
    <r>
      <rPr>
        <sz val="12"/>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rFont val="Times New Roman"/>
        <family val="1"/>
      </rPr>
      <t>Primary light point</t>
    </r>
    <r>
      <rPr>
        <sz val="12"/>
        <rFont val="Times New Roman"/>
        <family val="1"/>
      </rPr>
      <t xml:space="preserve"> </t>
    </r>
  </si>
  <si>
    <r>
      <rPr>
        <sz val="12"/>
        <rFont val="Times New Roman"/>
        <family val="1"/>
      </rPr>
      <t>Point</t>
    </r>
  </si>
  <si>
    <t>1b</t>
  </si>
  <si>
    <r>
      <rPr>
        <b/>
        <sz val="12"/>
        <rFont val="Times New Roman"/>
        <family val="1"/>
      </rPr>
      <t>Secondary light point</t>
    </r>
    <r>
      <rPr>
        <sz val="12"/>
        <rFont val="Times New Roman"/>
        <family val="1"/>
      </rPr>
      <t xml:space="preserve"> (Maximum 2 points to be looped from primary)</t>
    </r>
  </si>
  <si>
    <t>1c</t>
  </si>
  <si>
    <r>
      <rPr>
        <b/>
        <sz val="12"/>
        <rFont val="Times New Roman"/>
        <family val="1"/>
      </rPr>
      <t>Plug point /ceiling Rose Point (for wall fans/Exhaust fan)</t>
    </r>
    <r>
      <rPr>
        <sz val="12"/>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</si>
  <si>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t>1d</t>
  </si>
  <si>
    <r>
      <rPr>
        <b/>
        <sz val="12"/>
        <rFont val="Times New Roman"/>
        <family val="1"/>
      </rPr>
      <t>6  AMP.  POINTS  ON  SAME  BOARD</t>
    </r>
    <r>
      <rPr>
        <sz val="12"/>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</si>
  <si>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1e</t>
  </si>
  <si>
    <r>
      <rPr>
        <sz val="12"/>
        <rFont val="Times New Roman"/>
        <family val="1"/>
      </rPr>
      <t>Ceiling fan point</t>
    </r>
  </si>
  <si>
    <t>2a</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</si>
  <si>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3.5C X 35 Sq. mm. PVC insulated aluminium armoured cable (</t>
    </r>
    <r>
      <rPr>
        <b/>
        <sz val="12"/>
        <rFont val="Times New Roman"/>
        <family val="1"/>
      </rPr>
      <t>from meter/main switch to SFU and SFU to VTPN DB</t>
    </r>
    <r>
      <rPr>
        <sz val="12"/>
        <rFont val="Times New Roman"/>
        <family val="1"/>
      </rPr>
      <t>)</t>
    </r>
  </si>
  <si>
    <r>
      <rPr>
        <sz val="12"/>
        <rFont val="Times New Roman"/>
        <family val="1"/>
      </rPr>
      <t>Meter</t>
    </r>
  </si>
  <si>
    <t>2b</t>
  </si>
  <si>
    <r>
      <t xml:space="preserve">2 x 4 sqmm +  1x 2.5 sqmm PVC  insulated flexible copper wire </t>
    </r>
    <r>
      <rPr>
        <b/>
        <sz val="12"/>
        <rFont val="Times New Roman"/>
        <family val="1"/>
      </rPr>
      <t>(Sub Main Wiring from VTPN DB to light DB)</t>
    </r>
  </si>
  <si>
    <t>2c</t>
  </si>
  <si>
    <r>
      <t xml:space="preserve">2 x 6 sqmm + 1 x 4 sqmm PVC insulated flexible copper wire </t>
    </r>
    <r>
      <rPr>
        <b/>
        <sz val="12"/>
        <rFont val="Times New Roman"/>
        <family val="1"/>
      </rPr>
      <t>(Sub Main Wiring from VTPN DB to UPS IN DB &amp; UPS OUT DB to UPS OUTGOING DB)</t>
    </r>
  </si>
  <si>
    <r>
      <rPr>
        <b/>
        <sz val="12"/>
        <rFont val="Times New Roman"/>
        <family val="1"/>
      </rPr>
      <t>UPS points (any length)</t>
    </r>
    <r>
      <rPr>
        <sz val="12"/>
        <rFont val="Times New Roman"/>
        <family val="1"/>
      </rPr>
      <t xml:space="preserve">
Supplying and fixing suitable size box with modular plate and cover including providing and fixing </t>
    </r>
    <r>
      <rPr>
        <b/>
        <sz val="12"/>
        <rFont val="Times New Roman"/>
        <family val="1"/>
      </rPr>
      <t xml:space="preserve">3 pin 3 x 6/16 amps modular socket outlet, 16 amps modular switch, indicator light </t>
    </r>
    <r>
      <rPr>
        <sz val="12"/>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t>
    </r>
  </si>
  <si>
    <r>
      <rPr>
        <sz val="12"/>
        <rFont val="Times New Roman"/>
        <family val="1"/>
      </rPr>
      <t>Each</t>
    </r>
  </si>
  <si>
    <t>4a</t>
  </si>
  <si>
    <r>
      <rPr>
        <b/>
        <sz val="12"/>
        <rFont val="Times New Roman"/>
        <family val="1"/>
      </rPr>
      <t>LAN POINT (any length)</t>
    </r>
    <r>
      <rPr>
        <sz val="12"/>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rFont val="Times New Roman"/>
        <family val="1"/>
      </rPr>
      <t>D-Link Make).</t>
    </r>
  </si>
  <si>
    <t>4b</t>
  </si>
  <si>
    <r>
      <rPr>
        <sz val="12"/>
        <rFont val="Times New Roman"/>
        <family val="1"/>
      </rPr>
      <t xml:space="preserve">Supply of readymade </t>
    </r>
    <r>
      <rPr>
        <b/>
        <sz val="12"/>
        <rFont val="Times New Roman"/>
        <family val="1"/>
      </rPr>
      <t xml:space="preserve">patch cords (CAT 6) cable of 2 mtr length complete </t>
    </r>
    <r>
      <rPr>
        <b/>
        <i/>
        <sz val="12"/>
        <rFont val="Times New Roman"/>
        <family val="1"/>
      </rPr>
      <t xml:space="preserve">with connectors and boots </t>
    </r>
    <r>
      <rPr>
        <sz val="12"/>
        <rFont val="Times New Roman"/>
        <family val="1"/>
      </rPr>
      <t>on both sides.</t>
    </r>
  </si>
  <si>
    <t>4c</t>
  </si>
  <si>
    <r>
      <t xml:space="preserve">Supply &amp; fixing wall mount </t>
    </r>
    <r>
      <rPr>
        <b/>
        <sz val="12"/>
        <color theme="1"/>
        <rFont val="Times New Roman"/>
        <family val="1"/>
      </rPr>
      <t>9 U server Rack</t>
    </r>
    <r>
      <rPr>
        <sz val="12"/>
        <color theme="1"/>
        <rFont val="Times New Roman"/>
        <family val="1"/>
      </rPr>
      <t xml:space="preserve"> with power distribution units, Horizontal cable organizer, tray, cooling fan etc. complete as required</t>
    </r>
  </si>
  <si>
    <t>4d</t>
  </si>
  <si>
    <t>Supply, installation, testing and commissioning of CAT 6 UTP wall mount 12 port patch panel</t>
  </si>
  <si>
    <r>
      <rPr>
        <b/>
        <sz val="12"/>
        <rFont val="Times New Roman"/>
        <family val="1"/>
      </rPr>
      <t xml:space="preserve">16 AMP. POWER POINTS: (including circuit wiring):
</t>
    </r>
    <r>
      <rPr>
        <sz val="12"/>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</si>
  <si>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r>
      <rPr>
        <b/>
        <sz val="12"/>
        <rFont val="Times New Roman"/>
        <family val="1"/>
      </rPr>
      <t>MODULAR BLANK PLATE</t>
    </r>
    <r>
      <rPr>
        <sz val="12"/>
        <rFont val="Times New Roman"/>
        <family val="1"/>
      </rPr>
      <t xml:space="preserve">
Supplying and fixing modular blanking plate on the existing modular plate &amp; switch box excluding modular plate as required.</t>
    </r>
  </si>
  <si>
    <r>
      <rPr>
        <b/>
        <sz val="12"/>
        <rFont val="Times New Roman"/>
        <family val="1"/>
      </rPr>
      <t>AC POINTS</t>
    </r>
    <r>
      <rPr>
        <sz val="12"/>
        <rFont val="Times New Roman"/>
        <family val="1"/>
      </rPr>
      <t xml:space="preserve">
Supply, Installation, Testing and commissioning of </t>
    </r>
    <r>
      <rPr>
        <b/>
        <u/>
        <sz val="12"/>
        <rFont val="Times New Roman"/>
        <family val="1"/>
      </rPr>
      <t>surface / recess mounting modular 25 A</t>
    </r>
    <r>
      <rPr>
        <b/>
        <sz val="12"/>
        <rFont val="Times New Roman"/>
        <family val="1"/>
      </rPr>
      <t xml:space="preserve">  </t>
    </r>
    <r>
      <rPr>
        <b/>
        <u/>
        <sz val="12"/>
        <rFont val="Times New Roman"/>
        <family val="1"/>
      </rPr>
      <t>modular starter unit </t>
    </r>
    <r>
      <rPr>
        <sz val="12"/>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</si>
  <si>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sz val="12"/>
        <rFont val="Times New Roman"/>
        <family val="1"/>
      </rPr>
      <t>Set</t>
    </r>
  </si>
  <si>
    <t>8a</t>
  </si>
  <si>
    <r>
      <rPr>
        <b/>
        <sz val="12"/>
        <rFont val="Times New Roman"/>
        <family val="1"/>
      </rPr>
      <t>MCCB, MCB &amp; DB'S
LIGHT DISTRIBUTION BOARD</t>
    </r>
    <r>
      <rPr>
        <sz val="12"/>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</si>
  <si>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t>8b</t>
  </si>
  <si>
    <r>
      <rPr>
        <b/>
        <sz val="12"/>
        <rFont val="Times New Roman"/>
        <family val="1"/>
      </rPr>
      <t>UPS Distribution Boards</t>
    </r>
    <r>
      <rPr>
        <sz val="12"/>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</si>
  <si>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t>8c</t>
  </si>
  <si>
    <r>
      <rPr>
        <sz val="12"/>
        <rFont val="Times New Roman"/>
        <family val="1"/>
      </rPr>
      <t>Supplying and fixing single pole blanking plate in the existing MCB DB complete etc. as required.</t>
    </r>
  </si>
  <si>
    <t>8d</t>
  </si>
  <si>
    <t xml:space="preserve">Danger Sticker / Board for Indication at Main panel Cover </t>
  </si>
  <si>
    <r>
      <rPr>
        <b/>
        <sz val="12"/>
        <rFont val="Times New Roman"/>
        <family val="1"/>
      </rPr>
      <t>CALL BELL</t>
    </r>
    <r>
      <rPr>
        <sz val="12"/>
        <rFont val="Times New Roman"/>
        <family val="1"/>
      </rPr>
      <t xml:space="preserve">
SITC of Call bell point/circuit wiring including Ding – Dong bell with 2 x 1.5 mm sq. FRLS multi strand PVC copper wire including 6 A Bell push with indicator modular switch, mounting box, etc. in BM Cubicle.</t>
    </r>
  </si>
  <si>
    <r>
      <rPr>
        <sz val="12"/>
        <rFont val="Times New Roman"/>
        <family val="1"/>
      </rPr>
      <t>Nos</t>
    </r>
  </si>
  <si>
    <r>
      <rPr>
        <b/>
        <sz val="12"/>
        <rFont val="Times New Roman"/>
        <family val="1"/>
      </rPr>
      <t>CHEMICAL EARTHING WITH EARTHING BUS</t>
    </r>
    <r>
      <rPr>
        <sz val="12"/>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</si>
  <si>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rFont val="Times New Roman"/>
        <family val="1"/>
      </rPr>
      <t>P &amp; F Brick masonry Chamber with plaster incl. all civil works complete with concrete/iron lid painted black with pulling hooks on top. Size: 300x300x300 mm internal.</t>
    </r>
  </si>
  <si>
    <t>10c</t>
  </si>
  <si>
    <r>
      <rPr>
        <sz val="12"/>
        <rFont val="Times New Roman"/>
        <family val="1"/>
      </rPr>
      <t>Supply &amp; Installation of (32 x 6) mm of 300mm length GI. earthing bus with enclosure near main electrical panel with sufficient no. of holes for connecting earthing wire with necessary accessories, hardware, etc.</t>
    </r>
  </si>
  <si>
    <t>10d</t>
  </si>
  <si>
    <r>
      <rPr>
        <sz val="12"/>
        <rFont val="Times New Roman"/>
        <family val="1"/>
      </rPr>
      <t>Connecting from Earthing terminal to electrical DB system by 4 sqmm single core FRLS multi strand PVC copper wire in 20mm PVC pipe including all necessary hardware and accessories etc. complete as directed by EIC.</t>
    </r>
  </si>
  <si>
    <r>
      <rPr>
        <sz val="12"/>
        <rFont val="Times New Roman"/>
        <family val="1"/>
      </rPr>
      <t>Mts.</t>
    </r>
  </si>
  <si>
    <t>11a</t>
  </si>
  <si>
    <r>
      <rPr>
        <b/>
        <sz val="12"/>
        <rFont val="Times New Roman"/>
        <family val="1"/>
      </rPr>
      <t>ELECTRICAL MAIN PANEL</t>
    </r>
    <r>
      <rPr>
        <sz val="12"/>
        <rFont val="Times New Roman"/>
        <family val="1"/>
      </rPr>
      <t xml:space="preserve">
SFU TPN 100 A with HRC fuses (just after meter and prior to Main Panel) in metal enclosure.</t>
    </r>
  </si>
  <si>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</si>
  <si>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</si>
  <si>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12a</t>
  </si>
  <si>
    <r>
      <rPr>
        <b/>
        <sz val="12"/>
        <rFont val="Times New Roman"/>
        <family val="1"/>
      </rPr>
      <t>SITC OF FIXTURES AND FITTINGS</t>
    </r>
    <r>
      <rPr>
        <sz val="12"/>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</si>
  <si>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</si>
  <si>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</si>
  <si>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</si>
  <si>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</si>
  <si>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</si>
  <si>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</si>
  <si>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</si>
  <si>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12f</t>
  </si>
  <si>
    <r>
      <rPr>
        <sz val="12"/>
        <rFont val="Times New Roman"/>
        <family val="1"/>
      </rPr>
      <t>20 W LED T5 tube light Wall/ceiling mounted light fittings (in toilets, record room, strong room, electric room, over entrance, etc.)</t>
    </r>
  </si>
  <si>
    <t>13a</t>
  </si>
  <si>
    <r>
      <t xml:space="preserve">LT CABLES </t>
    </r>
    <r>
      <rPr>
        <sz val="12"/>
        <color indexed="8"/>
        <rFont val="Times New Roman"/>
        <family val="1"/>
      </rPr>
      <t xml:space="preserve">Supply &amp; Laying of the following cables in built up trenches, on wall, or in the ground as per the case may be, with proper clamping with necessary fixing materials etc. Installing testing &amp; commisioing of 1100V grade UG cable as per IS 7098/1554 ( Finolex/ Universal)3.5Corex 70 Sqmm FRLSH Aluminium Armoured cable (EB main with inverter if required only) </t>
    </r>
  </si>
  <si>
    <t>Mtr</t>
  </si>
  <si>
    <t>13b</t>
  </si>
  <si>
    <t>End Termination of the above cables with proper Glands and Lugs</t>
  </si>
  <si>
    <t>Set</t>
  </si>
  <si>
    <t>TOTAL AMOUNT ELECTRICAL WORKS =</t>
  </si>
  <si>
    <t>SUMMARY OF ESTIMATE FOR PROPOSED FURNISHING WORK FOR CENTRAL BANK OF  INDIA HUZURABAD BRANCH UNDER WARANGAL REGION</t>
  </si>
  <si>
    <t>Description of item</t>
  </si>
  <si>
    <t>Capital Expenditure</t>
  </si>
  <si>
    <t>INTERIOR/ FURNITURE WORKS</t>
  </si>
  <si>
    <t>TOTAL</t>
  </si>
  <si>
    <t>GRAND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</si>
</sst>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0;###0"/>
    <numFmt numFmtId="165" formatCode="&quot;₹&quot;\ #,##0.00"/>
    <numFmt numFmtId="166" formatCode="###0.0;###0.0"/>
  </numFmts>
  <fonts count="19"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u/>
      <sz val="12"/>
      <name val="Times New Roman"/>
      <family val="1"/>
    </font>
    <font>
      <i/>
      <sz val="12"/>
      <name val="Times New Roman"/>
      <family val="1"/>
    </font>
    <font>
      <b/>
      <sz val="12"/>
      <color theme="1"/>
      <name val="Times New Roman"/>
      <family val="1"/>
    </font>
    <font>
      <sz val="12"/>
      <color indexed="8"/>
      <name val="Times New Roman"/>
      <family val="1"/>
    </font>
    <font>
      <b/>
      <sz val="12"/>
      <color indexed="8"/>
      <name val="Times New Roman"/>
      <family val="1"/>
    </font>
    <font>
      <sz val="12"/>
      <color rgb="FF000000"/>
      <name val="Times New Roman"/>
      <family val="2"/>
    </font>
    <font>
      <b/>
      <i/>
      <sz val="12"/>
      <name val="Times New Roman"/>
      <family val="1"/>
    </font>
    <font>
      <sz val="12"/>
      <color theme="1"/>
      <name val="Times New Roman"/>
      <family val="1"/>
    </font>
    <font>
      <b/>
      <u/>
      <sz val="12"/>
      <name val="Times New Roman"/>
      <family val="1"/>
    </font>
    <font>
      <i/>
      <sz val="10"/>
      <color indexed="8"/>
      <name val="Arial"/>
      <family val="2"/>
    </font>
    <font>
      <i/>
      <sz val="10"/>
      <name val="Arial"/>
      <family val="2"/>
    </font>
  </fonts>
  <fills count="3">
    <fill>
      <patternFill patternType="none"/>
    </fill>
    <fill>
      <patternFill patternType="gray125"/>
    </fill>
    <fill>
      <patternFill patternType="solid">
        <fgColor theme="8"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43" fontId="3" fillId="0" borderId="1" xfId="1"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0" fontId="4" fillId="0" borderId="2" xfId="0" applyFont="1" applyFill="1" applyBorder="1" applyAlignment="1">
      <alignment horizontal="center" vertical="center"/>
    </xf>
    <xf numFmtId="164" fontId="5" fillId="0" borderId="1" xfId="0" applyNumberFormat="1" applyFont="1" applyFill="1" applyBorder="1" applyAlignment="1">
      <alignment horizontal="center" vertical="center" wrapText="1"/>
    </xf>
    <xf numFmtId="0" fontId="6" fillId="0" borderId="1" xfId="0" applyFont="1" applyFill="1" applyBorder="1" applyAlignment="1" applyProtection="1">
      <alignment vertical="top" wrapText="1"/>
      <protection locked="0"/>
    </xf>
    <xf numFmtId="0" fontId="6"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xf>
    <xf numFmtId="165" fontId="6" fillId="0" borderId="1" xfId="0" applyNumberFormat="1" applyFont="1" applyBorder="1" applyAlignment="1">
      <alignment horizontal="right"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top" wrapText="1"/>
    </xf>
    <xf numFmtId="43" fontId="7" fillId="0" borderId="1" xfId="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vertical="top" wrapText="1"/>
    </xf>
    <xf numFmtId="0" fontId="7" fillId="0" borderId="1" xfId="0" applyFont="1" applyFill="1" applyBorder="1" applyAlignment="1">
      <alignment vertical="top" wrapText="1"/>
    </xf>
    <xf numFmtId="0" fontId="3"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10" fillId="0" borderId="4" xfId="0" applyFont="1" applyBorder="1" applyAlignment="1">
      <alignment horizontal="justify" vertical="center"/>
    </xf>
    <xf numFmtId="164" fontId="7"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165" fontId="3" fillId="0" borderId="1" xfId="0" applyNumberFormat="1" applyFont="1" applyBorder="1" applyAlignment="1">
      <alignment horizontal="right"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5" xfId="0" applyFont="1" applyFill="1" applyBorder="1" applyAlignment="1">
      <alignment horizontal="center" vertical="center"/>
    </xf>
    <xf numFmtId="0" fontId="4" fillId="0" borderId="2" xfId="0" applyFont="1" applyFill="1" applyBorder="1" applyAlignment="1">
      <alignment horizontal="center" vertical="top"/>
    </xf>
    <xf numFmtId="166" fontId="5" fillId="0"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ill="1" applyBorder="1" applyAlignment="1">
      <alignment vertical="top" wrapText="1"/>
    </xf>
    <xf numFmtId="0" fontId="15" fillId="0" borderId="1" xfId="0" applyFont="1" applyBorder="1" applyAlignment="1">
      <alignment horizontal="justify" vertical="center" wrapText="1"/>
    </xf>
    <xf numFmtId="0" fontId="15" fillId="0" borderId="1" xfId="0" applyFont="1" applyBorder="1" applyAlignment="1">
      <alignment horizontal="center" vertical="center"/>
    </xf>
    <xf numFmtId="0" fontId="3" fillId="0" borderId="3" xfId="0" applyFont="1" applyFill="1" applyBorder="1" applyAlignment="1">
      <alignment horizontal="center" vertical="top" wrapText="1"/>
    </xf>
    <xf numFmtId="0" fontId="5" fillId="0" borderId="4" xfId="0" applyFont="1" applyBorder="1" applyAlignment="1">
      <alignment vertical="center" wrapText="1"/>
    </xf>
    <xf numFmtId="0" fontId="17" fillId="0" borderId="1" xfId="0" applyFont="1" applyBorder="1" applyAlignment="1">
      <alignment horizontal="center" vertical="center"/>
    </xf>
    <xf numFmtId="0" fontId="18" fillId="0" borderId="6" xfId="0" applyFont="1" applyBorder="1" applyAlignment="1">
      <alignment horizontal="center" vertical="center"/>
    </xf>
    <xf numFmtId="0" fontId="18" fillId="0" borderId="1" xfId="0" applyFont="1" applyBorder="1" applyAlignment="1">
      <alignment horizontal="center" vertical="center"/>
    </xf>
    <xf numFmtId="0" fontId="7" fillId="0" borderId="4" xfId="0" applyFont="1" applyBorder="1" applyAlignment="1">
      <alignment vertical="center" wrapText="1"/>
    </xf>
    <xf numFmtId="0" fontId="17" fillId="0" borderId="1" xfId="0"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5" xfId="0" applyFont="1" applyFill="1" applyBorder="1" applyAlignment="1">
      <alignment horizontal="center" vertical="top" wrapText="1"/>
    </xf>
    <xf numFmtId="0" fontId="10" fillId="2" borderId="2" xfId="0" applyFont="1" applyFill="1" applyBorder="1" applyAlignment="1">
      <alignment horizontal="center"/>
    </xf>
    <xf numFmtId="0" fontId="7" fillId="0" borderId="7" xfId="0" applyFont="1" applyFill="1" applyBorder="1" applyAlignment="1">
      <alignment horizontal="center" vertical="center"/>
    </xf>
    <xf numFmtId="0" fontId="7" fillId="0" borderId="0" xfId="0" applyFont="1" applyFill="1" applyBorder="1" applyAlignment="1">
      <alignment horizontal="center" vertical="center"/>
    </xf>
    <xf numFmtId="43" fontId="7" fillId="0" borderId="0" xfId="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xf>
    <xf numFmtId="0" fontId="15" fillId="0" borderId="1" xfId="0" applyFont="1" applyBorder="1"/>
    <xf numFmtId="165" fontId="7" fillId="0" borderId="1" xfId="1" applyNumberFormat="1" applyFont="1" applyFill="1" applyBorder="1" applyAlignment="1">
      <alignment horizontal="righ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abSelected="1" workbookViewId="0">
      <selection activeCell="I5" sqref="I5"/>
    </sheetView>
  </sheetViews>
  <sheetFormatPr defaultRowHeight="15" x14ac:dyDescent="0.25"/>
  <cols>
    <col min="2" max="2" width="64.5703125" customWidth="1"/>
    <col min="3" max="3" width="46.140625" customWidth="1"/>
  </cols>
  <sheetData>
    <row r="1" spans="1:6" ht="15.75" x14ac:dyDescent="0.25">
      <c r="A1" s="1" t="s">
        <v>0</v>
      </c>
      <c r="B1" s="1"/>
      <c r="C1" s="1"/>
      <c r="D1" s="1"/>
      <c r="E1" s="1"/>
      <c r="F1" s="1"/>
    </row>
    <row r="2" spans="1:6" ht="47.25" x14ac:dyDescent="0.25">
      <c r="A2" s="2" t="s">
        <v>1</v>
      </c>
      <c r="B2" s="3" t="s">
        <v>2</v>
      </c>
      <c r="C2" s="2" t="s">
        <v>3</v>
      </c>
      <c r="D2" s="2" t="s">
        <v>4</v>
      </c>
      <c r="E2" s="2" t="s">
        <v>5</v>
      </c>
      <c r="F2" s="4" t="s">
        <v>6</v>
      </c>
    </row>
    <row r="3" spans="1:6" ht="15.75" x14ac:dyDescent="0.25">
      <c r="A3" s="5" t="s">
        <v>7</v>
      </c>
      <c r="B3" s="5"/>
      <c r="C3" s="5"/>
      <c r="D3" s="5"/>
      <c r="E3" s="5"/>
      <c r="F3" s="5"/>
    </row>
    <row r="4" spans="1:6" ht="15.75" x14ac:dyDescent="0.25">
      <c r="A4" s="6"/>
      <c r="B4" s="7" t="s">
        <v>8</v>
      </c>
      <c r="C4" s="8"/>
      <c r="D4" s="8"/>
      <c r="E4" s="8"/>
      <c r="F4" s="8"/>
    </row>
    <row r="5" spans="1:6" ht="409.5" x14ac:dyDescent="0.25">
      <c r="A5" s="9">
        <v>1</v>
      </c>
      <c r="B5" s="10" t="s">
        <v>9</v>
      </c>
      <c r="C5" s="11" t="s">
        <v>10</v>
      </c>
      <c r="D5" s="12">
        <v>0</v>
      </c>
      <c r="E5" s="13"/>
      <c r="F5" s="14">
        <f>E5*D5</f>
        <v>0</v>
      </c>
    </row>
    <row r="6" spans="1:6" ht="409.5" x14ac:dyDescent="0.25">
      <c r="A6" s="15">
        <v>2</v>
      </c>
      <c r="B6" s="16" t="s">
        <v>11</v>
      </c>
      <c r="C6" s="11" t="s">
        <v>10</v>
      </c>
      <c r="D6" s="12">
        <v>200</v>
      </c>
      <c r="E6" s="13"/>
      <c r="F6" s="14">
        <f t="shared" ref="F6:F36" si="0">E6*D6</f>
        <v>0</v>
      </c>
    </row>
    <row r="7" spans="1:6" ht="409.5" x14ac:dyDescent="0.25">
      <c r="A7" s="15">
        <v>3</v>
      </c>
      <c r="B7" s="16" t="s">
        <v>12</v>
      </c>
      <c r="C7" s="11" t="s">
        <v>10</v>
      </c>
      <c r="D7" s="12">
        <v>160</v>
      </c>
      <c r="E7" s="13"/>
      <c r="F7" s="14">
        <f t="shared" si="0"/>
        <v>0</v>
      </c>
    </row>
    <row r="8" spans="1:6" ht="409.5" x14ac:dyDescent="0.25">
      <c r="A8" s="15">
        <v>4</v>
      </c>
      <c r="B8" s="16" t="s">
        <v>13</v>
      </c>
      <c r="C8" s="11" t="s">
        <v>10</v>
      </c>
      <c r="D8" s="12">
        <v>80</v>
      </c>
      <c r="E8" s="13"/>
      <c r="F8" s="14">
        <f t="shared" si="0"/>
        <v>0</v>
      </c>
    </row>
    <row r="9" spans="1:6" ht="409.5" x14ac:dyDescent="0.25">
      <c r="A9" s="15">
        <v>5</v>
      </c>
      <c r="B9" s="16" t="s">
        <v>14</v>
      </c>
      <c r="C9" s="11" t="s">
        <v>10</v>
      </c>
      <c r="D9" s="12">
        <v>80</v>
      </c>
      <c r="E9" s="13"/>
      <c r="F9" s="17">
        <f t="shared" si="0"/>
        <v>0</v>
      </c>
    </row>
    <row r="10" spans="1:6" ht="409.5" x14ac:dyDescent="0.25">
      <c r="A10" s="18" t="s">
        <v>15</v>
      </c>
      <c r="B10" s="16" t="s">
        <v>16</v>
      </c>
      <c r="C10" s="11" t="s">
        <v>10</v>
      </c>
      <c r="D10" s="12">
        <v>400</v>
      </c>
      <c r="E10" s="13"/>
      <c r="F10" s="14">
        <f t="shared" si="0"/>
        <v>0</v>
      </c>
    </row>
    <row r="11" spans="1:6" ht="299.25" x14ac:dyDescent="0.25">
      <c r="A11" s="2" t="s">
        <v>17</v>
      </c>
      <c r="B11" s="16" t="s">
        <v>18</v>
      </c>
      <c r="C11" s="11" t="s">
        <v>19</v>
      </c>
      <c r="D11" s="17">
        <v>180</v>
      </c>
      <c r="E11" s="13"/>
      <c r="F11" s="14">
        <f t="shared" si="0"/>
        <v>0</v>
      </c>
    </row>
    <row r="12" spans="1:6" ht="409.5" x14ac:dyDescent="0.25">
      <c r="A12" s="2" t="s">
        <v>20</v>
      </c>
      <c r="B12" s="16" t="s">
        <v>21</v>
      </c>
      <c r="C12" s="11" t="s">
        <v>10</v>
      </c>
      <c r="D12" s="12">
        <v>460</v>
      </c>
      <c r="E12" s="13"/>
      <c r="F12" s="14">
        <f t="shared" si="0"/>
        <v>0</v>
      </c>
    </row>
    <row r="13" spans="1:6" ht="409.5" x14ac:dyDescent="0.25">
      <c r="A13" s="2" t="s">
        <v>22</v>
      </c>
      <c r="B13" s="16" t="s">
        <v>23</v>
      </c>
      <c r="C13" s="11" t="s">
        <v>24</v>
      </c>
      <c r="D13" s="12">
        <v>160</v>
      </c>
      <c r="E13" s="13"/>
      <c r="F13" s="14">
        <f t="shared" si="0"/>
        <v>0</v>
      </c>
    </row>
    <row r="14" spans="1:6" ht="409.5" x14ac:dyDescent="0.25">
      <c r="A14" s="2" t="s">
        <v>25</v>
      </c>
      <c r="B14" s="16" t="s">
        <v>26</v>
      </c>
      <c r="C14" s="11" t="s">
        <v>10</v>
      </c>
      <c r="D14" s="12">
        <v>0</v>
      </c>
      <c r="E14" s="13"/>
      <c r="F14" s="14">
        <f t="shared" si="0"/>
        <v>0</v>
      </c>
    </row>
    <row r="15" spans="1:6" ht="409.5" x14ac:dyDescent="0.25">
      <c r="A15" s="2" t="s">
        <v>27</v>
      </c>
      <c r="B15" s="16" t="s">
        <v>28</v>
      </c>
      <c r="C15" s="11" t="s">
        <v>10</v>
      </c>
      <c r="D15" s="12">
        <v>60</v>
      </c>
      <c r="E15" s="13"/>
      <c r="F15" s="14">
        <f t="shared" si="0"/>
        <v>0</v>
      </c>
    </row>
    <row r="16" spans="1:6" ht="409.5" x14ac:dyDescent="0.25">
      <c r="A16" s="2">
        <v>8</v>
      </c>
      <c r="B16" s="19" t="s">
        <v>29</v>
      </c>
      <c r="C16" s="11" t="s">
        <v>10</v>
      </c>
      <c r="D16" s="12">
        <v>50</v>
      </c>
      <c r="E16" s="13"/>
      <c r="F16" s="14">
        <f t="shared" si="0"/>
        <v>0</v>
      </c>
    </row>
    <row r="17" spans="1:6" ht="409.5" x14ac:dyDescent="0.25">
      <c r="A17" s="2" t="s">
        <v>30</v>
      </c>
      <c r="B17" s="16" t="s">
        <v>31</v>
      </c>
      <c r="C17" s="11" t="s">
        <v>32</v>
      </c>
      <c r="D17" s="12">
        <v>1</v>
      </c>
      <c r="E17" s="13"/>
      <c r="F17" s="14">
        <f t="shared" si="0"/>
        <v>0</v>
      </c>
    </row>
    <row r="18" spans="1:6" ht="409.5" x14ac:dyDescent="0.25">
      <c r="A18" s="2" t="s">
        <v>33</v>
      </c>
      <c r="B18" s="16" t="s">
        <v>34</v>
      </c>
      <c r="C18" s="11" t="s">
        <v>32</v>
      </c>
      <c r="D18" s="12">
        <v>4</v>
      </c>
      <c r="E18" s="13"/>
      <c r="F18" s="14">
        <f t="shared" si="0"/>
        <v>0</v>
      </c>
    </row>
    <row r="19" spans="1:6" ht="409.5" x14ac:dyDescent="0.25">
      <c r="A19" s="2" t="s">
        <v>35</v>
      </c>
      <c r="B19" s="16" t="s">
        <v>36</v>
      </c>
      <c r="C19" s="11" t="s">
        <v>24</v>
      </c>
      <c r="D19" s="12">
        <v>3</v>
      </c>
      <c r="E19" s="13"/>
      <c r="F19" s="14">
        <f t="shared" si="0"/>
        <v>0</v>
      </c>
    </row>
    <row r="20" spans="1:6" ht="409.5" x14ac:dyDescent="0.25">
      <c r="A20" s="2" t="s">
        <v>37</v>
      </c>
      <c r="B20" s="16" t="s">
        <v>38</v>
      </c>
      <c r="C20" s="11" t="s">
        <v>32</v>
      </c>
      <c r="D20" s="12">
        <v>1</v>
      </c>
      <c r="E20" s="13"/>
      <c r="F20" s="14">
        <f t="shared" si="0"/>
        <v>0</v>
      </c>
    </row>
    <row r="21" spans="1:6" ht="409.5" x14ac:dyDescent="0.25">
      <c r="A21" s="2" t="s">
        <v>39</v>
      </c>
      <c r="B21" s="16" t="s">
        <v>40</v>
      </c>
      <c r="C21" s="11" t="s">
        <v>41</v>
      </c>
      <c r="D21" s="12">
        <v>6</v>
      </c>
      <c r="E21" s="13"/>
      <c r="F21" s="14">
        <f t="shared" si="0"/>
        <v>0</v>
      </c>
    </row>
    <row r="22" spans="1:6" ht="409.5" x14ac:dyDescent="0.25">
      <c r="A22" s="2" t="s">
        <v>42</v>
      </c>
      <c r="B22" s="16" t="s">
        <v>43</v>
      </c>
      <c r="C22" s="11" t="s">
        <v>41</v>
      </c>
      <c r="D22" s="12">
        <v>6</v>
      </c>
      <c r="E22" s="13"/>
      <c r="F22" s="14">
        <f t="shared" si="0"/>
        <v>0</v>
      </c>
    </row>
    <row r="23" spans="1:6" ht="409.5" x14ac:dyDescent="0.25">
      <c r="A23" s="2" t="s">
        <v>44</v>
      </c>
      <c r="B23" s="20" t="s">
        <v>45</v>
      </c>
      <c r="C23" s="11" t="s">
        <v>46</v>
      </c>
      <c r="D23" s="12">
        <v>18</v>
      </c>
      <c r="E23" s="13"/>
      <c r="F23" s="14">
        <f t="shared" si="0"/>
        <v>0</v>
      </c>
    </row>
    <row r="24" spans="1:6" ht="409.5" x14ac:dyDescent="0.25">
      <c r="A24" s="2" t="s">
        <v>47</v>
      </c>
      <c r="B24" s="16" t="s">
        <v>48</v>
      </c>
      <c r="C24" s="11" t="s">
        <v>32</v>
      </c>
      <c r="D24" s="12">
        <v>1</v>
      </c>
      <c r="E24" s="13"/>
      <c r="F24" s="14">
        <f t="shared" si="0"/>
        <v>0</v>
      </c>
    </row>
    <row r="25" spans="1:6" ht="409.5" x14ac:dyDescent="0.25">
      <c r="A25" s="2" t="s">
        <v>49</v>
      </c>
      <c r="B25" s="16" t="s">
        <v>50</v>
      </c>
      <c r="C25" s="11" t="s">
        <v>32</v>
      </c>
      <c r="D25" s="12">
        <v>2</v>
      </c>
      <c r="E25" s="13"/>
      <c r="F25" s="14">
        <f t="shared" si="0"/>
        <v>0</v>
      </c>
    </row>
    <row r="26" spans="1:6" ht="409.5" x14ac:dyDescent="0.25">
      <c r="A26" s="15">
        <v>11</v>
      </c>
      <c r="B26" s="16" t="s">
        <v>51</v>
      </c>
      <c r="C26" s="11" t="s">
        <v>10</v>
      </c>
      <c r="D26" s="12">
        <v>12</v>
      </c>
      <c r="E26" s="13"/>
      <c r="F26" s="14">
        <f t="shared" si="0"/>
        <v>0</v>
      </c>
    </row>
    <row r="27" spans="1:6" ht="409.5" x14ac:dyDescent="0.25">
      <c r="A27" s="15">
        <v>12</v>
      </c>
      <c r="B27" s="16" t="s">
        <v>52</v>
      </c>
      <c r="C27" s="11" t="s">
        <v>10</v>
      </c>
      <c r="D27" s="12">
        <v>42</v>
      </c>
      <c r="E27" s="13"/>
      <c r="F27" s="17">
        <f t="shared" si="0"/>
        <v>0</v>
      </c>
    </row>
    <row r="28" spans="1:6" ht="409.5" x14ac:dyDescent="0.25">
      <c r="A28" s="15">
        <v>13</v>
      </c>
      <c r="B28" s="16" t="s">
        <v>53</v>
      </c>
      <c r="C28" s="11" t="s">
        <v>10</v>
      </c>
      <c r="D28" s="12">
        <v>10</v>
      </c>
      <c r="E28" s="13"/>
      <c r="F28" s="14">
        <f t="shared" si="0"/>
        <v>0</v>
      </c>
    </row>
    <row r="29" spans="1:6" ht="409.5" x14ac:dyDescent="0.25">
      <c r="A29" s="15">
        <v>14</v>
      </c>
      <c r="B29" s="16" t="s">
        <v>54</v>
      </c>
      <c r="C29" s="11" t="s">
        <v>10</v>
      </c>
      <c r="D29" s="12">
        <v>24</v>
      </c>
      <c r="E29" s="13"/>
      <c r="F29" s="14">
        <f t="shared" si="0"/>
        <v>0</v>
      </c>
    </row>
    <row r="30" spans="1:6" ht="299.25" x14ac:dyDescent="0.25">
      <c r="A30" s="2">
        <v>15</v>
      </c>
      <c r="B30" s="20" t="s">
        <v>55</v>
      </c>
      <c r="C30" s="11" t="s">
        <v>41</v>
      </c>
      <c r="D30" s="12">
        <v>1</v>
      </c>
      <c r="E30" s="13"/>
      <c r="F30" s="14">
        <f t="shared" si="0"/>
        <v>0</v>
      </c>
    </row>
    <row r="31" spans="1:6" ht="409.5" x14ac:dyDescent="0.25">
      <c r="A31" s="15">
        <v>16</v>
      </c>
      <c r="B31" s="16" t="s">
        <v>56</v>
      </c>
      <c r="C31" s="11" t="s">
        <v>10</v>
      </c>
      <c r="D31" s="12">
        <v>18</v>
      </c>
      <c r="E31" s="13"/>
      <c r="F31" s="14">
        <f t="shared" si="0"/>
        <v>0</v>
      </c>
    </row>
    <row r="32" spans="1:6" ht="409.5" x14ac:dyDescent="0.25">
      <c r="A32" s="21">
        <v>17</v>
      </c>
      <c r="B32" s="22" t="s">
        <v>57</v>
      </c>
      <c r="C32" s="23" t="s">
        <v>10</v>
      </c>
      <c r="D32" s="23">
        <v>32</v>
      </c>
      <c r="E32" s="13"/>
      <c r="F32" s="14">
        <f>D32*E32</f>
        <v>0</v>
      </c>
    </row>
    <row r="33" spans="1:6" ht="409.5" x14ac:dyDescent="0.25">
      <c r="A33" s="21">
        <v>18</v>
      </c>
      <c r="B33" s="16" t="s">
        <v>58</v>
      </c>
      <c r="C33" s="23" t="s">
        <v>10</v>
      </c>
      <c r="D33" s="23">
        <v>50</v>
      </c>
      <c r="E33" s="13"/>
      <c r="F33" s="14">
        <f>D33*E33</f>
        <v>0</v>
      </c>
    </row>
    <row r="34" spans="1:6" ht="409.5" x14ac:dyDescent="0.25">
      <c r="A34" s="2" t="s">
        <v>59</v>
      </c>
      <c r="B34" s="16" t="s">
        <v>60</v>
      </c>
      <c r="C34" s="11" t="s">
        <v>10</v>
      </c>
      <c r="D34" s="12">
        <v>40</v>
      </c>
      <c r="E34" s="13"/>
      <c r="F34" s="14">
        <f t="shared" si="0"/>
        <v>0</v>
      </c>
    </row>
    <row r="35" spans="1:6" ht="299.25" x14ac:dyDescent="0.25">
      <c r="A35" s="2" t="s">
        <v>61</v>
      </c>
      <c r="B35" s="16" t="s">
        <v>62</v>
      </c>
      <c r="C35" s="11" t="s">
        <v>41</v>
      </c>
      <c r="D35" s="12">
        <v>3</v>
      </c>
      <c r="E35" s="13"/>
      <c r="F35" s="14">
        <f t="shared" si="0"/>
        <v>0</v>
      </c>
    </row>
    <row r="36" spans="1:6" ht="409.5" x14ac:dyDescent="0.25">
      <c r="A36" s="24">
        <v>20</v>
      </c>
      <c r="B36" s="25" t="s">
        <v>63</v>
      </c>
      <c r="C36" s="11" t="s">
        <v>41</v>
      </c>
      <c r="D36" s="26">
        <v>1</v>
      </c>
      <c r="E36" s="13"/>
      <c r="F36" s="14">
        <f t="shared" si="0"/>
        <v>0</v>
      </c>
    </row>
    <row r="37" spans="1:6" ht="15.75" x14ac:dyDescent="0.25">
      <c r="A37" s="27" t="s">
        <v>64</v>
      </c>
      <c r="B37" s="28"/>
      <c r="C37" s="28"/>
      <c r="D37" s="28"/>
      <c r="E37" s="29"/>
      <c r="F37" s="30">
        <f>SUM(F5:F36)</f>
        <v>0</v>
      </c>
    </row>
    <row r="38" spans="1:6" ht="15.75" x14ac:dyDescent="0.25">
      <c r="A38" s="31"/>
      <c r="B38" s="32"/>
      <c r="C38" s="32"/>
      <c r="D38" s="32"/>
      <c r="E38" s="32"/>
      <c r="F38" s="33"/>
    </row>
    <row r="39" spans="1:6" ht="15.75" x14ac:dyDescent="0.25">
      <c r="A39" s="34" t="s">
        <v>65</v>
      </c>
      <c r="B39" s="34"/>
      <c r="C39" s="34"/>
      <c r="D39" s="34"/>
      <c r="E39" s="34"/>
      <c r="F39" s="34"/>
    </row>
    <row r="40" spans="1:6" ht="409.5" x14ac:dyDescent="0.25">
      <c r="A40" s="35" t="s">
        <v>66</v>
      </c>
      <c r="B40" s="16" t="s">
        <v>67</v>
      </c>
      <c r="C40" s="11" t="s">
        <v>68</v>
      </c>
      <c r="D40" s="36">
        <v>18</v>
      </c>
      <c r="E40" s="13"/>
      <c r="F40" s="14">
        <f>E40*D40</f>
        <v>0</v>
      </c>
    </row>
    <row r="41" spans="1:6" ht="157.5" x14ac:dyDescent="0.25">
      <c r="A41" s="35" t="s">
        <v>69</v>
      </c>
      <c r="B41" s="16" t="s">
        <v>70</v>
      </c>
      <c r="C41" s="11" t="s">
        <v>68</v>
      </c>
      <c r="D41" s="36">
        <v>10</v>
      </c>
      <c r="E41" s="13"/>
      <c r="F41" s="14">
        <f t="shared" ref="F41:F71" si="1">E41*D41</f>
        <v>0</v>
      </c>
    </row>
    <row r="42" spans="1:6" ht="409.5" x14ac:dyDescent="0.25">
      <c r="A42" s="35" t="s">
        <v>71</v>
      </c>
      <c r="B42" s="16" t="s">
        <v>72</v>
      </c>
      <c r="C42" s="11" t="s">
        <v>68</v>
      </c>
      <c r="D42" s="36">
        <v>10</v>
      </c>
      <c r="E42" s="13"/>
      <c r="F42" s="14">
        <f t="shared" si="1"/>
        <v>0</v>
      </c>
    </row>
    <row r="43" spans="1:6" ht="409.5" x14ac:dyDescent="0.25">
      <c r="A43" s="35" t="s">
        <v>73</v>
      </c>
      <c r="B43" s="16" t="s">
        <v>74</v>
      </c>
      <c r="C43" s="11" t="s">
        <v>68</v>
      </c>
      <c r="D43" s="36">
        <v>8</v>
      </c>
      <c r="E43" s="13"/>
      <c r="F43" s="14">
        <f t="shared" si="1"/>
        <v>0</v>
      </c>
    </row>
    <row r="44" spans="1:6" ht="31.5" x14ac:dyDescent="0.25">
      <c r="A44" s="35" t="s">
        <v>75</v>
      </c>
      <c r="B44" s="16" t="s">
        <v>76</v>
      </c>
      <c r="C44" s="11" t="s">
        <v>68</v>
      </c>
      <c r="D44" s="36">
        <v>3</v>
      </c>
      <c r="E44" s="13"/>
      <c r="F44" s="14">
        <f t="shared" si="1"/>
        <v>0</v>
      </c>
    </row>
    <row r="45" spans="1:6" ht="409.5" x14ac:dyDescent="0.25">
      <c r="A45" s="2" t="s">
        <v>77</v>
      </c>
      <c r="B45" s="16" t="s">
        <v>78</v>
      </c>
      <c r="C45" s="11" t="s">
        <v>79</v>
      </c>
      <c r="D45" s="36">
        <v>35</v>
      </c>
      <c r="E45" s="13"/>
      <c r="F45" s="14">
        <f t="shared" si="1"/>
        <v>0</v>
      </c>
    </row>
    <row r="46" spans="1:6" ht="267.75" x14ac:dyDescent="0.25">
      <c r="A46" s="2" t="s">
        <v>80</v>
      </c>
      <c r="B46" s="16" t="s">
        <v>81</v>
      </c>
      <c r="C46" s="11" t="s">
        <v>79</v>
      </c>
      <c r="D46" s="36">
        <v>25</v>
      </c>
      <c r="E46" s="13"/>
      <c r="F46" s="14">
        <f t="shared" si="1"/>
        <v>0</v>
      </c>
    </row>
    <row r="47" spans="1:6" ht="378" x14ac:dyDescent="0.25">
      <c r="A47" s="37" t="s">
        <v>82</v>
      </c>
      <c r="B47" s="16" t="s">
        <v>83</v>
      </c>
      <c r="C47" s="11" t="s">
        <v>79</v>
      </c>
      <c r="D47" s="36">
        <v>30</v>
      </c>
      <c r="E47" s="13"/>
      <c r="F47" s="14">
        <f t="shared" si="1"/>
        <v>0</v>
      </c>
    </row>
    <row r="48" spans="1:6" ht="409.5" x14ac:dyDescent="0.25">
      <c r="A48" s="15">
        <v>3</v>
      </c>
      <c r="B48" s="16" t="s">
        <v>84</v>
      </c>
      <c r="C48" s="11" t="s">
        <v>85</v>
      </c>
      <c r="D48" s="36">
        <v>8</v>
      </c>
      <c r="E48" s="13"/>
      <c r="F48" s="14">
        <f t="shared" si="1"/>
        <v>0</v>
      </c>
    </row>
    <row r="49" spans="1:6" ht="409.5" x14ac:dyDescent="0.25">
      <c r="A49" s="2" t="s">
        <v>86</v>
      </c>
      <c r="B49" s="16" t="s">
        <v>87</v>
      </c>
      <c r="C49" s="11" t="s">
        <v>85</v>
      </c>
      <c r="D49" s="36">
        <v>8</v>
      </c>
      <c r="E49" s="13"/>
      <c r="F49" s="14">
        <f t="shared" si="1"/>
        <v>0</v>
      </c>
    </row>
    <row r="50" spans="1:6" ht="252" x14ac:dyDescent="0.25">
      <c r="A50" s="2" t="s">
        <v>88</v>
      </c>
      <c r="B50" s="38" t="s">
        <v>89</v>
      </c>
      <c r="C50" s="11" t="s">
        <v>85</v>
      </c>
      <c r="D50" s="36">
        <v>8</v>
      </c>
      <c r="E50" s="13"/>
      <c r="F50" s="14">
        <f t="shared" si="1"/>
        <v>0</v>
      </c>
    </row>
    <row r="51" spans="1:6" ht="315" x14ac:dyDescent="0.25">
      <c r="A51" s="2" t="s">
        <v>90</v>
      </c>
      <c r="B51" s="39" t="s">
        <v>91</v>
      </c>
      <c r="C51" s="40" t="s">
        <v>32</v>
      </c>
      <c r="D51" s="40">
        <v>1</v>
      </c>
      <c r="E51" s="13"/>
      <c r="F51" s="14">
        <f>D51*E51</f>
        <v>0</v>
      </c>
    </row>
    <row r="52" spans="1:6" ht="189" x14ac:dyDescent="0.25">
      <c r="A52" s="2" t="s">
        <v>92</v>
      </c>
      <c r="B52" s="39" t="s">
        <v>93</v>
      </c>
      <c r="C52" s="40" t="s">
        <v>32</v>
      </c>
      <c r="D52" s="40">
        <v>1</v>
      </c>
      <c r="E52" s="13"/>
      <c r="F52" s="14">
        <f>D52*E52</f>
        <v>0</v>
      </c>
    </row>
    <row r="53" spans="1:6" ht="409.5" x14ac:dyDescent="0.25">
      <c r="A53" s="9">
        <v>5</v>
      </c>
      <c r="B53" s="16" t="s">
        <v>94</v>
      </c>
      <c r="C53" s="11" t="s">
        <v>85</v>
      </c>
      <c r="D53" s="36">
        <v>4</v>
      </c>
      <c r="E53" s="13"/>
      <c r="F53" s="14">
        <f t="shared" si="1"/>
        <v>0</v>
      </c>
    </row>
    <row r="54" spans="1:6" ht="315" x14ac:dyDescent="0.25">
      <c r="A54" s="15">
        <v>6</v>
      </c>
      <c r="B54" s="16" t="s">
        <v>95</v>
      </c>
      <c r="C54" s="11" t="s">
        <v>85</v>
      </c>
      <c r="D54" s="36">
        <v>4</v>
      </c>
      <c r="E54" s="13"/>
      <c r="F54" s="14">
        <f t="shared" si="1"/>
        <v>0</v>
      </c>
    </row>
    <row r="55" spans="1:6" ht="409.5" x14ac:dyDescent="0.25">
      <c r="A55" s="15">
        <v>7</v>
      </c>
      <c r="B55" s="16" t="s">
        <v>96</v>
      </c>
      <c r="C55" s="11" t="s">
        <v>97</v>
      </c>
      <c r="D55" s="36">
        <v>4</v>
      </c>
      <c r="E55" s="13"/>
      <c r="F55" s="14">
        <f t="shared" si="1"/>
        <v>0</v>
      </c>
    </row>
    <row r="56" spans="1:6" ht="409.5" x14ac:dyDescent="0.25">
      <c r="A56" s="2" t="s">
        <v>98</v>
      </c>
      <c r="B56" s="16" t="s">
        <v>99</v>
      </c>
      <c r="C56" s="11" t="s">
        <v>85</v>
      </c>
      <c r="D56" s="36">
        <v>1</v>
      </c>
      <c r="E56" s="13"/>
      <c r="F56" s="14">
        <f t="shared" si="1"/>
        <v>0</v>
      </c>
    </row>
    <row r="57" spans="1:6" ht="409.5" x14ac:dyDescent="0.25">
      <c r="A57" s="15" t="s">
        <v>100</v>
      </c>
      <c r="B57" s="16" t="s">
        <v>101</v>
      </c>
      <c r="C57" s="11" t="s">
        <v>97</v>
      </c>
      <c r="D57" s="36">
        <v>1</v>
      </c>
      <c r="E57" s="13"/>
      <c r="F57" s="14">
        <f t="shared" si="1"/>
        <v>0</v>
      </c>
    </row>
    <row r="58" spans="1:6" ht="220.5" x14ac:dyDescent="0.25">
      <c r="A58" s="37" t="s">
        <v>102</v>
      </c>
      <c r="B58" s="38" t="s">
        <v>103</v>
      </c>
      <c r="C58" s="11" t="s">
        <v>85</v>
      </c>
      <c r="D58" s="36">
        <v>5</v>
      </c>
      <c r="E58" s="13"/>
      <c r="F58" s="14">
        <f t="shared" si="1"/>
        <v>0</v>
      </c>
    </row>
    <row r="59" spans="1:6" ht="126" x14ac:dyDescent="0.25">
      <c r="A59" s="37" t="s">
        <v>104</v>
      </c>
      <c r="B59" s="16" t="s">
        <v>105</v>
      </c>
      <c r="C59" s="11" t="s">
        <v>85</v>
      </c>
      <c r="D59" s="36">
        <v>1</v>
      </c>
      <c r="E59" s="13"/>
      <c r="F59" s="14">
        <f t="shared" si="1"/>
        <v>0</v>
      </c>
    </row>
    <row r="60" spans="1:6" ht="409.5" x14ac:dyDescent="0.25">
      <c r="A60" s="37">
        <v>9</v>
      </c>
      <c r="B60" s="16" t="s">
        <v>106</v>
      </c>
      <c r="C60" s="11" t="s">
        <v>107</v>
      </c>
      <c r="D60" s="36">
        <v>1</v>
      </c>
      <c r="E60" s="13"/>
      <c r="F60" s="14">
        <f t="shared" si="1"/>
        <v>0</v>
      </c>
    </row>
    <row r="61" spans="1:6" ht="409.5" x14ac:dyDescent="0.25">
      <c r="A61" s="2" t="s">
        <v>47</v>
      </c>
      <c r="B61" s="16" t="s">
        <v>108</v>
      </c>
      <c r="C61" s="11" t="s">
        <v>107</v>
      </c>
      <c r="D61" s="36">
        <v>2</v>
      </c>
      <c r="E61" s="13"/>
      <c r="F61" s="14">
        <f t="shared" si="1"/>
        <v>0</v>
      </c>
    </row>
    <row r="62" spans="1:6" ht="346.5" x14ac:dyDescent="0.25">
      <c r="A62" s="2" t="s">
        <v>49</v>
      </c>
      <c r="B62" s="38" t="s">
        <v>109</v>
      </c>
      <c r="C62" s="11" t="s">
        <v>107</v>
      </c>
      <c r="D62" s="36">
        <v>2</v>
      </c>
      <c r="E62" s="13"/>
      <c r="F62" s="14">
        <f t="shared" si="1"/>
        <v>0</v>
      </c>
    </row>
    <row r="63" spans="1:6" ht="409.5" x14ac:dyDescent="0.25">
      <c r="A63" s="2" t="s">
        <v>110</v>
      </c>
      <c r="B63" s="38" t="s">
        <v>111</v>
      </c>
      <c r="C63" s="11" t="s">
        <v>107</v>
      </c>
      <c r="D63" s="36">
        <v>1</v>
      </c>
      <c r="E63" s="13"/>
      <c r="F63" s="14">
        <f t="shared" si="1"/>
        <v>0</v>
      </c>
    </row>
    <row r="64" spans="1:6" ht="409.5" x14ac:dyDescent="0.25">
      <c r="A64" s="2" t="s">
        <v>112</v>
      </c>
      <c r="B64" s="38" t="s">
        <v>113</v>
      </c>
      <c r="C64" s="11" t="s">
        <v>114</v>
      </c>
      <c r="D64" s="36">
        <v>35</v>
      </c>
      <c r="E64" s="13"/>
      <c r="F64" s="14">
        <f t="shared" si="1"/>
        <v>0</v>
      </c>
    </row>
    <row r="65" spans="1:6" ht="283.5" x14ac:dyDescent="0.25">
      <c r="A65" s="2" t="s">
        <v>115</v>
      </c>
      <c r="B65" s="16" t="s">
        <v>116</v>
      </c>
      <c r="C65" s="11" t="s">
        <v>85</v>
      </c>
      <c r="D65" s="36">
        <v>1</v>
      </c>
      <c r="E65" s="13"/>
      <c r="F65" s="14">
        <f t="shared" si="1"/>
        <v>0</v>
      </c>
    </row>
    <row r="66" spans="1:6" ht="409.5" x14ac:dyDescent="0.25">
      <c r="A66" s="2" t="s">
        <v>117</v>
      </c>
      <c r="B66" s="16" t="s">
        <v>118</v>
      </c>
      <c r="C66" s="11" t="s">
        <v>97</v>
      </c>
      <c r="D66" s="36">
        <v>1</v>
      </c>
      <c r="E66" s="13"/>
      <c r="F66" s="14">
        <f t="shared" si="1"/>
        <v>0</v>
      </c>
    </row>
    <row r="67" spans="1:6" ht="409.5" x14ac:dyDescent="0.25">
      <c r="A67" s="2" t="s">
        <v>119</v>
      </c>
      <c r="B67" s="16" t="s">
        <v>120</v>
      </c>
      <c r="C67" s="11" t="s">
        <v>121</v>
      </c>
      <c r="D67" s="36">
        <v>10</v>
      </c>
      <c r="E67" s="13"/>
      <c r="F67" s="14">
        <f t="shared" si="1"/>
        <v>0</v>
      </c>
    </row>
    <row r="68" spans="1:6" ht="267.75" x14ac:dyDescent="0.25">
      <c r="A68" s="2" t="s">
        <v>122</v>
      </c>
      <c r="B68" s="16" t="s">
        <v>123</v>
      </c>
      <c r="C68" s="11" t="s">
        <v>121</v>
      </c>
      <c r="D68" s="36">
        <v>3</v>
      </c>
      <c r="E68" s="13"/>
      <c r="F68" s="14">
        <f t="shared" si="1"/>
        <v>0</v>
      </c>
    </row>
    <row r="69" spans="1:6" ht="409.5" x14ac:dyDescent="0.25">
      <c r="A69" s="2" t="s">
        <v>124</v>
      </c>
      <c r="B69" s="16" t="s">
        <v>125</v>
      </c>
      <c r="C69" s="11" t="s">
        <v>121</v>
      </c>
      <c r="D69" s="36">
        <v>14</v>
      </c>
      <c r="E69" s="13"/>
      <c r="F69" s="14">
        <f t="shared" si="1"/>
        <v>0</v>
      </c>
    </row>
    <row r="70" spans="1:6" ht="409.5" x14ac:dyDescent="0.25">
      <c r="A70" s="2" t="s">
        <v>126</v>
      </c>
      <c r="B70" s="16" t="s">
        <v>127</v>
      </c>
      <c r="C70" s="11" t="s">
        <v>121</v>
      </c>
      <c r="D70" s="36">
        <v>7</v>
      </c>
      <c r="E70" s="13"/>
      <c r="F70" s="14">
        <f t="shared" si="1"/>
        <v>0</v>
      </c>
    </row>
    <row r="71" spans="1:6" ht="283.5" x14ac:dyDescent="0.25">
      <c r="A71" s="37" t="s">
        <v>128</v>
      </c>
      <c r="B71" s="38" t="s">
        <v>129</v>
      </c>
      <c r="C71" s="11" t="s">
        <v>121</v>
      </c>
      <c r="D71" s="36">
        <v>4</v>
      </c>
      <c r="E71" s="13"/>
      <c r="F71" s="14">
        <f t="shared" si="1"/>
        <v>0</v>
      </c>
    </row>
    <row r="72" spans="1:6" ht="409.5" x14ac:dyDescent="0.25">
      <c r="A72" s="41" t="s">
        <v>130</v>
      </c>
      <c r="B72" s="42" t="s">
        <v>131</v>
      </c>
      <c r="C72" s="43" t="s">
        <v>132</v>
      </c>
      <c r="D72" s="44">
        <v>50</v>
      </c>
      <c r="E72" s="45"/>
      <c r="F72" s="14"/>
    </row>
    <row r="73" spans="1:6" ht="141.75" x14ac:dyDescent="0.25">
      <c r="A73" s="41" t="s">
        <v>133</v>
      </c>
      <c r="B73" s="46" t="s">
        <v>134</v>
      </c>
      <c r="C73" s="47" t="s">
        <v>135</v>
      </c>
      <c r="D73" s="44">
        <v>4</v>
      </c>
      <c r="E73" s="45"/>
      <c r="F73" s="14"/>
    </row>
    <row r="74" spans="1:6" ht="15.75" x14ac:dyDescent="0.25">
      <c r="A74" s="48" t="s">
        <v>136</v>
      </c>
      <c r="B74" s="49"/>
      <c r="C74" s="49"/>
      <c r="D74" s="49"/>
      <c r="E74" s="50"/>
      <c r="F74" s="30">
        <f>SUM(F40:F73)</f>
        <v>0</v>
      </c>
    </row>
    <row r="75" spans="1:6" ht="15.75" x14ac:dyDescent="0.25">
      <c r="A75" s="51"/>
      <c r="B75" s="51"/>
      <c r="C75" s="51"/>
      <c r="D75" s="51"/>
      <c r="E75" s="51"/>
      <c r="F75" s="51"/>
    </row>
    <row r="76" spans="1:6" ht="15.75" x14ac:dyDescent="0.25">
      <c r="A76" s="31"/>
      <c r="B76" s="32"/>
      <c r="C76" s="32"/>
      <c r="D76" s="32"/>
      <c r="E76" s="32"/>
      <c r="F76" s="33"/>
    </row>
    <row r="77" spans="1:6" ht="15.75" x14ac:dyDescent="0.25">
      <c r="A77" s="52"/>
      <c r="B77" s="52"/>
      <c r="C77" s="52"/>
      <c r="D77" s="53"/>
      <c r="E77" s="53"/>
      <c r="F77" s="53"/>
    </row>
    <row r="78" spans="1:6" ht="15.75" x14ac:dyDescent="0.25">
      <c r="A78" s="59" t="s">
        <v>137</v>
      </c>
      <c r="B78" s="60"/>
      <c r="C78" s="61"/>
      <c r="D78" s="53"/>
      <c r="E78" s="53"/>
      <c r="F78" s="54"/>
    </row>
    <row r="79" spans="1:6" ht="15.75" x14ac:dyDescent="0.25">
      <c r="A79" s="55" t="s">
        <v>1</v>
      </c>
      <c r="B79" s="55" t="s">
        <v>138</v>
      </c>
      <c r="C79" s="55" t="s">
        <v>6</v>
      </c>
      <c r="D79" s="53"/>
      <c r="E79" s="53"/>
      <c r="F79" s="54"/>
    </row>
    <row r="80" spans="1:6" ht="15.75" x14ac:dyDescent="0.25">
      <c r="A80" s="56" t="s">
        <v>139</v>
      </c>
      <c r="B80" s="56"/>
      <c r="C80" s="56"/>
      <c r="D80" s="53"/>
      <c r="E80" s="53"/>
      <c r="F80" s="54"/>
    </row>
    <row r="81" spans="1:6" ht="15.75" x14ac:dyDescent="0.25">
      <c r="A81" s="40">
        <v>1</v>
      </c>
      <c r="B81" s="57" t="s">
        <v>140</v>
      </c>
      <c r="C81" s="58">
        <f>F37</f>
        <v>0</v>
      </c>
      <c r="D81" s="53"/>
      <c r="E81" s="53"/>
      <c r="F81" s="54"/>
    </row>
    <row r="82" spans="1:6" ht="15.75" x14ac:dyDescent="0.25">
      <c r="A82" s="40">
        <v>2</v>
      </c>
      <c r="B82" s="57" t="s">
        <v>65</v>
      </c>
      <c r="C82" s="58">
        <f>F74</f>
        <v>0</v>
      </c>
      <c r="D82" s="53"/>
      <c r="E82" s="53"/>
      <c r="F82" s="54"/>
    </row>
    <row r="83" spans="1:6" ht="15.75" x14ac:dyDescent="0.25">
      <c r="A83" s="40"/>
      <c r="B83" s="57" t="s">
        <v>141</v>
      </c>
      <c r="C83" s="58">
        <f>SUM(C81:C82)</f>
        <v>0</v>
      </c>
      <c r="D83" s="53"/>
      <c r="E83" s="53"/>
      <c r="F83" s="54"/>
    </row>
    <row r="84" spans="1:6" ht="15.75" x14ac:dyDescent="0.25">
      <c r="A84" s="40"/>
      <c r="B84" s="57" t="s">
        <v>142</v>
      </c>
      <c r="C84" s="58">
        <f>SUM(C83:C83)</f>
        <v>0</v>
      </c>
      <c r="D84" s="53"/>
      <c r="E84" s="53"/>
      <c r="F84" s="54"/>
    </row>
  </sheetData>
  <mergeCells count="10">
    <mergeCell ref="A75:F75"/>
    <mergeCell ref="A76:F76"/>
    <mergeCell ref="A78:C78"/>
    <mergeCell ref="A80:C80"/>
    <mergeCell ref="A1:F1"/>
    <mergeCell ref="A3:F3"/>
    <mergeCell ref="A37:E37"/>
    <mergeCell ref="A38:F38"/>
    <mergeCell ref="A39:F39"/>
    <mergeCell ref="A74:E74"/>
  </mergeCells>
  <conditionalFormatting sqref="B5">
    <cfRule type="colorScale" priority="1">
      <colorScale>
        <cfvo type="min"/>
        <cfvo type="max"/>
        <color rgb="FFFF7128"/>
        <color rgb="FFFFEF9C"/>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2026-04-21T08:02:12Z</dcterms:modified>
</cp:coreProperties>
</file>